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desktop-0hgaf3o\DATA\2026 ՄՐՑՈՒՅԹՆԵՐ\26-30 Կաթնաղ.Արթիկ մշ պուրակ\"/>
    </mc:Choice>
  </mc:AlternateContent>
  <xr:revisionPtr revIDLastSave="0" documentId="13_ncr:1_{2173EBA3-382C-4440-B2C0-C3DC087B88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" l="1"/>
  <c r="G32" i="1"/>
  <c r="G31" i="1"/>
  <c r="G30" i="1"/>
  <c r="G29" i="1"/>
  <c r="G28" i="1"/>
  <c r="G6" i="1"/>
  <c r="G7" i="1"/>
  <c r="G8" i="1"/>
  <c r="G9" i="1"/>
  <c r="G10" i="1"/>
  <c r="G11" i="1"/>
  <c r="G12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5" i="1"/>
  <c r="G27" i="1" s="1"/>
</calcChain>
</file>

<file path=xl/sharedStrings.xml><?xml version="1.0" encoding="utf-8"?>
<sst xmlns="http://schemas.openxmlformats.org/spreadsheetml/2006/main" count="82" uniqueCount="62">
  <si>
    <t>Նոր փայտյա նստարանների ձեռք բերում և տեղադրում</t>
  </si>
  <si>
    <t>Նոր մետաղյա աղբամանների ձեռք բերում և տեղադրում</t>
  </si>
  <si>
    <t>Արտաքին  լուսավորություն</t>
  </si>
  <si>
    <t>E6-166</t>
  </si>
  <si>
    <t>3nlnu</t>
  </si>
  <si>
    <t>ï</t>
  </si>
  <si>
    <t>շուկա</t>
  </si>
  <si>
    <t>Գնահաշվ արկ</t>
  </si>
  <si>
    <t>huï</t>
  </si>
  <si>
    <t>հատ</t>
  </si>
  <si>
    <t>E15-201</t>
  </si>
  <si>
    <t>E15-523 N=2</t>
  </si>
  <si>
    <t>E1-1545</t>
  </si>
  <si>
    <t>E1-962</t>
  </si>
  <si>
    <t>8-142-1</t>
  </si>
  <si>
    <t>E1-1634</t>
  </si>
  <si>
    <t>8-417-7</t>
  </si>
  <si>
    <t>E8-145-1</t>
  </si>
  <si>
    <t>E1-1184</t>
  </si>
  <si>
    <t>E1-969</t>
  </si>
  <si>
    <t>C310 ï.4.n 29</t>
  </si>
  <si>
    <t>E8-370-3</t>
  </si>
  <si>
    <t xml:space="preserve">ԾԱՎԱԼԱԹԵՐԹ
Նոր Արթիկ բնակավայրի պուրակի </t>
  </si>
  <si>
    <t>Շինարարական աշխատանքներ</t>
  </si>
  <si>
    <t>հ/հ</t>
  </si>
  <si>
    <t>հիմնավորում</t>
  </si>
  <si>
    <t>Աշխատանքի անվանումը</t>
  </si>
  <si>
    <t>չափի միավորը</t>
  </si>
  <si>
    <t>միավորի գինը</t>
  </si>
  <si>
    <t>Ծավալը</t>
  </si>
  <si>
    <t>º/µ միաձույլ գոտու պատրաստում B15 դասի բետոնիսց առկա հենապատի վրա</t>
  </si>
  <si>
    <t>մ.խոր</t>
  </si>
  <si>
    <t>Գնահաշվարկ</t>
  </si>
  <si>
    <t>գմ</t>
  </si>
  <si>
    <t xml:space="preserve">Մետաղական ճաղաշարի իրականացում 800մմ բարձրությամբ/երկտակ յուղաներկումով </t>
  </si>
  <si>
    <t xml:space="preserve">Մետաղական ցանկապատի իրականացում h=1.7մ/բետոնե հիմքով և երկտակ յուղաներկումով </t>
  </si>
  <si>
    <t xml:space="preserve">նոր մետաղական զրուցարանի ձեռքբերում/պատրաստում/ և տեղադրում  3x4մ չափերով սեղանով, նստարաններով//բետոնե հիմքով և երկտակ յուղաներկումով </t>
  </si>
  <si>
    <t>Պատերի սվաղի իրականացում ցեմենտաավազային շաղախով 1:3 հարաբերությամբ /ցանցով/</t>
  </si>
  <si>
    <t>Պատերի ներկում</t>
  </si>
  <si>
    <t>մ.քառ</t>
  </si>
  <si>
    <t>Գրունտի մշակում մեխանիզմով, կողալիցքով</t>
  </si>
  <si>
    <t>Բնահողի մշակում/խրամուղում/ձեռքով</t>
  </si>
  <si>
    <t>Անկողնակի պատրաստում</t>
  </si>
  <si>
    <t>Ավազ/ստորին և վերին պաշտպանիչ շերտ/</t>
  </si>
  <si>
    <t>գծ.մ</t>
  </si>
  <si>
    <t>Խողովակ վինիպլաստե 250մմ</t>
  </si>
  <si>
    <t>Պաշտպանիչ/զգուշացնող/ ժապավենի տեղադրում 300մմ լայնքով</t>
  </si>
  <si>
    <t>Գրունտի ետլիցք մեխանիզմով</t>
  </si>
  <si>
    <t>Գրունտի տոփանում</t>
  </si>
  <si>
    <t>Բնահողի ետլիցք ձեռքով տոփանումով</t>
  </si>
  <si>
    <t>Ավելորդ բնահողի և շին աղբի բարձում ինքնաթափ մեքենաների վրա և տեղափոխում աղբավայր</t>
  </si>
  <si>
    <t>Լուսավորության հենասյուների տեղադրում/ h=4մ/բետոնե հիմքով և արկտակ յուղաներկումով</t>
  </si>
  <si>
    <r>
      <t>АВВГ 2x10մմ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հատվածով մալուխի անցկացում/ստորգետնյա </t>
    </r>
  </si>
  <si>
    <r>
      <rPr>
        <sz val="10"/>
        <rFont val="GHEA Grapalat"/>
        <family val="3"/>
      </rPr>
      <t>Արտաքին լուսավորության լուսատուների տեղադրում LED 30ìï /110LW/ /4000 kelvin light/</t>
    </r>
  </si>
  <si>
    <t>Ընդամենը</t>
  </si>
  <si>
    <t>Շահույթ 11%</t>
  </si>
  <si>
    <t>վերադիր ծախս 13.3%</t>
  </si>
  <si>
    <t>ԱԱՀ 20%</t>
  </si>
  <si>
    <t>ԸՆԴԱՄԵՆԸ</t>
  </si>
  <si>
    <t>Ընդհանուր արժեքը հազ.դրամ</t>
  </si>
  <si>
    <t>Կազմեց՝</t>
  </si>
  <si>
    <t>Ա.Հովհաննիսյանը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</si>
</sst>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name val="Times Armenian"/>
      <family val="1"/>
    </font>
    <font>
      <sz val="11"/>
      <color rgb="FF000000"/>
      <name val="Times Armenian"/>
      <family val="1"/>
    </font>
    <font>
      <vertAlign val="subscript"/>
      <sz val="11"/>
      <name val="Times Armenian"/>
      <family val="1"/>
    </font>
    <font>
      <sz val="11"/>
      <color theme="1"/>
      <name val="GHEA Grapalat"/>
      <family val="3"/>
    </font>
    <font>
      <sz val="10"/>
      <name val="GHEA Grapalat"/>
      <family val="3"/>
      <charset val="1"/>
    </font>
    <font>
      <vertAlign val="superscript"/>
      <sz val="10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  <charset val="1"/>
    </font>
    <font>
      <sz val="10"/>
      <color theme="1"/>
      <name val="GHEA Grapalat"/>
      <family val="3"/>
      <charset val="1"/>
    </font>
    <font>
      <b/>
      <sz val="12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u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shrinkToFi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center" shrinkToFit="1"/>
    </xf>
    <xf numFmtId="1" fontId="2" fillId="0" borderId="1" xfId="0" applyNumberFormat="1" applyFont="1" applyBorder="1" applyAlignment="1">
      <alignment horizontal="left" vertical="center" shrinkToFit="1"/>
    </xf>
    <xf numFmtId="0" fontId="0" fillId="0" borderId="1" xfId="0" applyBorder="1" applyAlignment="1">
      <alignment horizontal="left"/>
    </xf>
    <xf numFmtId="2" fontId="0" fillId="0" borderId="1" xfId="0" applyNumberFormat="1" applyBorder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/>
    <xf numFmtId="0" fontId="9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5" fontId="10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topLeftCell="A19" workbookViewId="0">
      <selection activeCell="G33" sqref="G33"/>
    </sheetView>
  </sheetViews>
  <sheetFormatPr defaultRowHeight="15" x14ac:dyDescent="0.25"/>
  <cols>
    <col min="1" max="1" width="4.28515625" customWidth="1"/>
    <col min="2" max="2" width="9.140625" customWidth="1"/>
    <col min="3" max="3" width="26.7109375" style="17" customWidth="1"/>
    <col min="4" max="4" width="8.28515625" style="1" customWidth="1"/>
    <col min="7" max="7" width="10.85546875" customWidth="1"/>
  </cols>
  <sheetData>
    <row r="1" spans="1:7" x14ac:dyDescent="0.25">
      <c r="A1" s="20" t="s">
        <v>22</v>
      </c>
      <c r="B1" s="21"/>
      <c r="C1" s="21"/>
      <c r="D1" s="21"/>
      <c r="E1" s="21"/>
      <c r="F1" s="21"/>
      <c r="G1" s="21"/>
    </row>
    <row r="2" spans="1:7" x14ac:dyDescent="0.25">
      <c r="A2" s="21"/>
      <c r="B2" s="21"/>
      <c r="C2" s="21"/>
      <c r="D2" s="21"/>
      <c r="E2" s="21"/>
      <c r="F2" s="21"/>
      <c r="G2" s="21"/>
    </row>
    <row r="3" spans="1:7" ht="16.5" x14ac:dyDescent="0.3">
      <c r="A3" s="21" t="s">
        <v>23</v>
      </c>
      <c r="B3" s="21"/>
      <c r="C3" s="21"/>
      <c r="D3" s="21"/>
      <c r="E3" s="21"/>
      <c r="F3" s="21"/>
      <c r="G3" s="21"/>
    </row>
    <row r="4" spans="1:7" ht="40.5" x14ac:dyDescent="0.3">
      <c r="A4" s="12" t="s">
        <v>24</v>
      </c>
      <c r="B4" s="18" t="s">
        <v>25</v>
      </c>
      <c r="C4" s="19" t="s">
        <v>26</v>
      </c>
      <c r="D4" s="18" t="s">
        <v>27</v>
      </c>
      <c r="E4" s="18" t="s">
        <v>29</v>
      </c>
      <c r="F4" s="18" t="s">
        <v>28</v>
      </c>
      <c r="G4" s="18" t="s">
        <v>59</v>
      </c>
    </row>
    <row r="5" spans="1:7" ht="54" x14ac:dyDescent="0.25">
      <c r="A5" s="2">
        <v>1</v>
      </c>
      <c r="B5" s="3" t="s">
        <v>3</v>
      </c>
      <c r="C5" s="13" t="s">
        <v>30</v>
      </c>
      <c r="D5" s="11" t="s">
        <v>31</v>
      </c>
      <c r="E5" s="5">
        <v>1.4</v>
      </c>
      <c r="F5" s="5">
        <v>71.53</v>
      </c>
      <c r="G5" s="5">
        <f>F5*E5</f>
        <v>100.142</v>
      </c>
    </row>
    <row r="6" spans="1:7" ht="60.75" customHeight="1" x14ac:dyDescent="0.25">
      <c r="A6" s="2">
        <v>2</v>
      </c>
      <c r="B6" s="3" t="s">
        <v>32</v>
      </c>
      <c r="C6" s="13" t="s">
        <v>34</v>
      </c>
      <c r="D6" s="3" t="s">
        <v>33</v>
      </c>
      <c r="E6" s="7">
        <v>35</v>
      </c>
      <c r="F6" s="5">
        <v>5.8049999999999997</v>
      </c>
      <c r="G6" s="5">
        <f t="shared" ref="G6:G26" si="0">F6*E6</f>
        <v>203.17499999999998</v>
      </c>
    </row>
    <row r="7" spans="1:7" ht="57" customHeight="1" x14ac:dyDescent="0.25">
      <c r="A7" s="2">
        <v>3</v>
      </c>
      <c r="B7" s="3" t="s">
        <v>6</v>
      </c>
      <c r="C7" s="13" t="s">
        <v>35</v>
      </c>
      <c r="D7" s="3" t="s">
        <v>33</v>
      </c>
      <c r="E7" s="8">
        <v>45</v>
      </c>
      <c r="F7" s="5">
        <v>22.616</v>
      </c>
      <c r="G7" s="5">
        <f t="shared" si="0"/>
        <v>1017.72</v>
      </c>
    </row>
    <row r="8" spans="1:7" ht="108" x14ac:dyDescent="0.25">
      <c r="A8" s="2">
        <v>4</v>
      </c>
      <c r="B8" s="3" t="s">
        <v>7</v>
      </c>
      <c r="C8" s="13" t="s">
        <v>36</v>
      </c>
      <c r="D8" s="3" t="s">
        <v>9</v>
      </c>
      <c r="E8" s="8">
        <v>1</v>
      </c>
      <c r="F8" s="5">
        <v>331.55</v>
      </c>
      <c r="G8" s="5">
        <f t="shared" si="0"/>
        <v>331.55</v>
      </c>
    </row>
    <row r="9" spans="1:7" ht="27" x14ac:dyDescent="0.25">
      <c r="A9" s="2">
        <v>5</v>
      </c>
      <c r="B9" s="3" t="s">
        <v>6</v>
      </c>
      <c r="C9" s="13" t="s">
        <v>0</v>
      </c>
      <c r="D9" s="3" t="s">
        <v>9</v>
      </c>
      <c r="E9" s="8">
        <v>8</v>
      </c>
      <c r="F9" s="5">
        <v>74.340999999999994</v>
      </c>
      <c r="G9" s="5">
        <f t="shared" si="0"/>
        <v>594.72799999999995</v>
      </c>
    </row>
    <row r="10" spans="1:7" ht="40.5" x14ac:dyDescent="0.25">
      <c r="A10" s="2">
        <v>6</v>
      </c>
      <c r="B10" s="3" t="s">
        <v>6</v>
      </c>
      <c r="C10" s="13" t="s">
        <v>1</v>
      </c>
      <c r="D10" s="3" t="s">
        <v>9</v>
      </c>
      <c r="E10" s="8">
        <v>2</v>
      </c>
      <c r="F10" s="5">
        <v>40.03</v>
      </c>
      <c r="G10" s="5">
        <f t="shared" si="0"/>
        <v>80.06</v>
      </c>
    </row>
    <row r="11" spans="1:7" ht="67.5" x14ac:dyDescent="0.25">
      <c r="A11" s="2">
        <v>7</v>
      </c>
      <c r="B11" s="3" t="s">
        <v>10</v>
      </c>
      <c r="C11" s="13" t="s">
        <v>37</v>
      </c>
      <c r="D11" s="11" t="s">
        <v>39</v>
      </c>
      <c r="E11" s="8">
        <v>82</v>
      </c>
      <c r="F11" s="5">
        <v>2.1080000000000001</v>
      </c>
      <c r="G11" s="5">
        <f t="shared" si="0"/>
        <v>172.85599999999999</v>
      </c>
    </row>
    <row r="12" spans="1:7" ht="28.5" x14ac:dyDescent="0.25">
      <c r="A12" s="2">
        <v>8</v>
      </c>
      <c r="B12" s="6" t="s">
        <v>11</v>
      </c>
      <c r="C12" s="13" t="s">
        <v>38</v>
      </c>
      <c r="D12" s="11" t="s">
        <v>39</v>
      </c>
      <c r="E12" s="7">
        <v>82</v>
      </c>
      <c r="F12" s="5">
        <v>1.9767999999999999</v>
      </c>
      <c r="G12" s="5">
        <f t="shared" si="0"/>
        <v>162.0976</v>
      </c>
    </row>
    <row r="13" spans="1:7" ht="21" customHeight="1" x14ac:dyDescent="0.25">
      <c r="A13" s="22" t="s">
        <v>2</v>
      </c>
      <c r="B13" s="23"/>
      <c r="C13" s="23"/>
      <c r="D13" s="23"/>
      <c r="E13" s="23"/>
      <c r="F13" s="23"/>
      <c r="G13" s="24"/>
    </row>
    <row r="14" spans="1:7" ht="27" x14ac:dyDescent="0.25">
      <c r="A14" s="2">
        <v>10</v>
      </c>
      <c r="B14" s="3" t="s">
        <v>12</v>
      </c>
      <c r="C14" s="14" t="s">
        <v>40</v>
      </c>
      <c r="D14" s="4" t="s">
        <v>31</v>
      </c>
      <c r="E14" s="5">
        <v>18.899999999999999</v>
      </c>
      <c r="F14" s="5">
        <v>0.378</v>
      </c>
      <c r="G14" s="5">
        <f t="shared" si="0"/>
        <v>7.1441999999999997</v>
      </c>
    </row>
    <row r="15" spans="1:7" ht="27" x14ac:dyDescent="0.25">
      <c r="A15" s="2">
        <v>11</v>
      </c>
      <c r="B15" s="3" t="s">
        <v>13</v>
      </c>
      <c r="C15" s="14" t="s">
        <v>41</v>
      </c>
      <c r="D15" s="4" t="s">
        <v>31</v>
      </c>
      <c r="E15" s="5">
        <v>1.98</v>
      </c>
      <c r="F15" s="5">
        <v>4.8659999999999997</v>
      </c>
      <c r="G15" s="5">
        <f t="shared" si="0"/>
        <v>9.6346799999999995</v>
      </c>
    </row>
    <row r="16" spans="1:7" x14ac:dyDescent="0.25">
      <c r="A16" s="2">
        <v>12</v>
      </c>
      <c r="B16" s="3" t="s">
        <v>14</v>
      </c>
      <c r="C16" s="14" t="s">
        <v>42</v>
      </c>
      <c r="D16" s="3" t="s">
        <v>44</v>
      </c>
      <c r="E16" s="5">
        <v>60</v>
      </c>
      <c r="F16" s="5">
        <v>0.27789999999999998</v>
      </c>
      <c r="G16" s="5">
        <f t="shared" si="0"/>
        <v>16.673999999999999</v>
      </c>
    </row>
    <row r="17" spans="1:7" ht="27" x14ac:dyDescent="0.25">
      <c r="A17" s="2">
        <v>13</v>
      </c>
      <c r="B17" s="3" t="s">
        <v>15</v>
      </c>
      <c r="C17" s="14" t="s">
        <v>43</v>
      </c>
      <c r="D17" s="4" t="s">
        <v>31</v>
      </c>
      <c r="E17" s="5">
        <v>7.33</v>
      </c>
      <c r="F17" s="5">
        <v>5.0940000000000003</v>
      </c>
      <c r="G17" s="5">
        <f t="shared" si="0"/>
        <v>37.339020000000005</v>
      </c>
    </row>
    <row r="18" spans="1:7" ht="24.75" customHeight="1" x14ac:dyDescent="0.25">
      <c r="A18" s="2">
        <v>14</v>
      </c>
      <c r="B18" s="3" t="s">
        <v>16</v>
      </c>
      <c r="C18" s="14" t="s">
        <v>45</v>
      </c>
      <c r="D18" s="3" t="s">
        <v>44</v>
      </c>
      <c r="E18" s="5">
        <v>60</v>
      </c>
      <c r="F18" s="5">
        <v>0.6411</v>
      </c>
      <c r="G18" s="5">
        <f t="shared" si="0"/>
        <v>38.466000000000001</v>
      </c>
    </row>
    <row r="19" spans="1:7" ht="42" x14ac:dyDescent="0.25">
      <c r="A19" s="2">
        <v>15</v>
      </c>
      <c r="B19" s="3" t="s">
        <v>17</v>
      </c>
      <c r="C19" s="13" t="s">
        <v>52</v>
      </c>
      <c r="D19" s="3" t="s">
        <v>44</v>
      </c>
      <c r="E19" s="5">
        <v>60</v>
      </c>
      <c r="F19" s="5">
        <v>0.3115</v>
      </c>
      <c r="G19" s="5">
        <f t="shared" si="0"/>
        <v>18.690000000000001</v>
      </c>
    </row>
    <row r="20" spans="1:7" ht="40.5" x14ac:dyDescent="0.25">
      <c r="A20" s="2">
        <v>16</v>
      </c>
      <c r="B20" s="3" t="s">
        <v>4</v>
      </c>
      <c r="C20" s="13" t="s">
        <v>46</v>
      </c>
      <c r="D20" s="3" t="s">
        <v>44</v>
      </c>
      <c r="E20" s="5">
        <v>60</v>
      </c>
      <c r="F20" s="5">
        <v>0.2286</v>
      </c>
      <c r="G20" s="5">
        <f t="shared" si="0"/>
        <v>13.715999999999999</v>
      </c>
    </row>
    <row r="21" spans="1:7" ht="27" x14ac:dyDescent="0.25">
      <c r="A21" s="2">
        <v>17</v>
      </c>
      <c r="B21" s="3" t="s">
        <v>15</v>
      </c>
      <c r="C21" s="14" t="s">
        <v>47</v>
      </c>
      <c r="D21" s="4" t="s">
        <v>31</v>
      </c>
      <c r="E21" s="5">
        <v>11.2</v>
      </c>
      <c r="F21" s="5">
        <v>6.25E-2</v>
      </c>
      <c r="G21" s="5">
        <f t="shared" si="0"/>
        <v>0.7</v>
      </c>
    </row>
    <row r="22" spans="1:7" x14ac:dyDescent="0.25">
      <c r="A22" s="2">
        <v>18</v>
      </c>
      <c r="B22" s="3" t="s">
        <v>18</v>
      </c>
      <c r="C22" s="14" t="s">
        <v>48</v>
      </c>
      <c r="D22" s="4" t="s">
        <v>31</v>
      </c>
      <c r="E22" s="5">
        <v>1.1000000000000001</v>
      </c>
      <c r="F22" s="5">
        <v>0.26</v>
      </c>
      <c r="G22" s="5">
        <f t="shared" si="0"/>
        <v>0.28600000000000003</v>
      </c>
    </row>
    <row r="23" spans="1:7" ht="27" x14ac:dyDescent="0.25">
      <c r="A23" s="2">
        <v>19</v>
      </c>
      <c r="B23" s="3" t="s">
        <v>19</v>
      </c>
      <c r="C23" s="14" t="s">
        <v>49</v>
      </c>
      <c r="D23" s="4" t="s">
        <v>31</v>
      </c>
      <c r="E23" s="5">
        <v>2.5</v>
      </c>
      <c r="F23" s="5">
        <v>1.407</v>
      </c>
      <c r="G23" s="5">
        <f t="shared" si="0"/>
        <v>3.5175000000000001</v>
      </c>
    </row>
    <row r="24" spans="1:7" ht="54" x14ac:dyDescent="0.25">
      <c r="A24" s="2">
        <v>20</v>
      </c>
      <c r="B24" s="6" t="s">
        <v>20</v>
      </c>
      <c r="C24" s="13" t="s">
        <v>50</v>
      </c>
      <c r="D24" s="3" t="s">
        <v>5</v>
      </c>
      <c r="E24" s="5">
        <v>8.74</v>
      </c>
      <c r="F24" s="5">
        <v>1.9239999999999999</v>
      </c>
      <c r="G24" s="5">
        <f t="shared" si="0"/>
        <v>16.815760000000001</v>
      </c>
    </row>
    <row r="25" spans="1:7" ht="54" x14ac:dyDescent="0.25">
      <c r="A25" s="2">
        <v>21</v>
      </c>
      <c r="B25" s="6" t="s">
        <v>7</v>
      </c>
      <c r="C25" s="13" t="s">
        <v>51</v>
      </c>
      <c r="D25" s="3" t="s">
        <v>8</v>
      </c>
      <c r="E25" s="8">
        <v>5</v>
      </c>
      <c r="F25" s="5">
        <v>60.338000000000001</v>
      </c>
      <c r="G25" s="5">
        <f t="shared" si="0"/>
        <v>301.69</v>
      </c>
    </row>
    <row r="26" spans="1:7" ht="54" x14ac:dyDescent="0.25">
      <c r="A26" s="2">
        <v>22</v>
      </c>
      <c r="B26" s="3" t="s">
        <v>21</v>
      </c>
      <c r="C26" s="15" t="s">
        <v>53</v>
      </c>
      <c r="D26" s="3" t="s">
        <v>8</v>
      </c>
      <c r="E26" s="8">
        <v>5</v>
      </c>
      <c r="F26" s="5">
        <v>13.041</v>
      </c>
      <c r="G26" s="5">
        <f t="shared" si="0"/>
        <v>65.204999999999998</v>
      </c>
    </row>
    <row r="27" spans="1:7" x14ac:dyDescent="0.25">
      <c r="A27" s="2"/>
      <c r="B27" s="2"/>
      <c r="C27" s="16" t="s">
        <v>54</v>
      </c>
      <c r="D27" s="9"/>
      <c r="E27" s="2"/>
      <c r="F27" s="2"/>
      <c r="G27" s="10">
        <f>SUM(G5:G26)</f>
        <v>3192.2067599999996</v>
      </c>
    </row>
    <row r="28" spans="1:7" x14ac:dyDescent="0.25">
      <c r="A28" s="2"/>
      <c r="B28" s="2"/>
      <c r="C28" s="16" t="s">
        <v>56</v>
      </c>
      <c r="D28" s="9"/>
      <c r="E28" s="2"/>
      <c r="F28" s="2"/>
      <c r="G28" s="10">
        <f>G27*13.3%</f>
        <v>424.56349907999999</v>
      </c>
    </row>
    <row r="29" spans="1:7" x14ac:dyDescent="0.25">
      <c r="A29" s="2"/>
      <c r="B29" s="2"/>
      <c r="C29" s="16" t="s">
        <v>54</v>
      </c>
      <c r="D29" s="9"/>
      <c r="E29" s="2"/>
      <c r="F29" s="2"/>
      <c r="G29" s="10">
        <f>SUM(G27:G28)</f>
        <v>3616.7702590799995</v>
      </c>
    </row>
    <row r="30" spans="1:7" x14ac:dyDescent="0.25">
      <c r="A30" s="2"/>
      <c r="B30" s="2"/>
      <c r="C30" s="16" t="s">
        <v>55</v>
      </c>
      <c r="D30" s="9"/>
      <c r="E30" s="2"/>
      <c r="F30" s="2"/>
      <c r="G30" s="10">
        <f>G29*11%</f>
        <v>397.84472849879995</v>
      </c>
    </row>
    <row r="31" spans="1:7" x14ac:dyDescent="0.25">
      <c r="A31" s="2"/>
      <c r="B31" s="2"/>
      <c r="C31" s="16" t="s">
        <v>54</v>
      </c>
      <c r="D31" s="9"/>
      <c r="E31" s="2"/>
      <c r="F31" s="2"/>
      <c r="G31" s="10">
        <f>SUM(G29:G30)</f>
        <v>4014.6149875787996</v>
      </c>
    </row>
    <row r="32" spans="1:7" x14ac:dyDescent="0.25">
      <c r="A32" s="2"/>
      <c r="B32" s="2"/>
      <c r="C32" s="16" t="s">
        <v>57</v>
      </c>
      <c r="D32" s="9"/>
      <c r="E32" s="2"/>
      <c r="F32" s="2"/>
      <c r="G32" s="10">
        <f>G31*20%</f>
        <v>802.92299751576002</v>
      </c>
    </row>
    <row r="33" spans="1:7" ht="15.75" x14ac:dyDescent="0.25">
      <c r="A33" s="2"/>
      <c r="B33" s="2"/>
      <c r="C33" s="16" t="s">
        <v>58</v>
      </c>
      <c r="D33" s="9"/>
      <c r="E33" s="2"/>
      <c r="F33" s="2"/>
      <c r="G33" s="25">
        <f>SUM(G31:G32)</f>
        <v>4817.5379850945592</v>
      </c>
    </row>
    <row r="35" spans="1:7" x14ac:dyDescent="0.25">
      <c r="C35" s="17" t="s">
        <v>60</v>
      </c>
      <c r="D35" s="1" t="s">
        <v>61</v>
      </c>
    </row>
  </sheetData>
  <mergeCells count="3">
    <mergeCell ref="A1:G2"/>
    <mergeCell ref="A3:G3"/>
    <mergeCell ref="A13:G1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MSI-H610M</dc:creator>
  <cp:lastModifiedBy>MSI-H610M</cp:lastModifiedBy>
  <dcterms:created xsi:type="dcterms:W3CDTF">2015-06-05T18:17:20Z</dcterms:created>
  <dcterms:modified xsi:type="dcterms:W3CDTF">2026-03-11T11:29:05Z</dcterms:modified>
</cp:coreProperties>
</file>